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90\"/>
    </mc:Choice>
  </mc:AlternateContent>
  <xr:revisionPtr revIDLastSave="0" documentId="13_ncr:1_{7F805240-4BFC-47E9-B3F8-F7CF1BB0AA41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2" l="1"/>
  <c r="F20" i="2"/>
  <c r="F21" i="2"/>
  <c r="F22" i="2"/>
  <c r="H17" i="2"/>
  <c r="B17" i="2"/>
  <c r="C17" i="2"/>
  <c r="D17" i="2"/>
  <c r="E17" i="2"/>
  <c r="F17" i="2"/>
  <c r="G17" i="2"/>
  <c r="I17" i="2"/>
  <c r="B18" i="2"/>
  <c r="C18" i="2"/>
  <c r="D18" i="2"/>
  <c r="E18" i="2"/>
  <c r="F18" i="2"/>
  <c r="G18" i="2"/>
  <c r="H18" i="2"/>
  <c r="I18" i="2"/>
  <c r="B19" i="2"/>
  <c r="C19" i="2"/>
  <c r="D19" i="2"/>
  <c r="E19" i="2"/>
  <c r="G19" i="2"/>
  <c r="H19" i="2"/>
  <c r="I19" i="2"/>
  <c r="B20" i="2"/>
  <c r="C20" i="2"/>
  <c r="D20" i="2"/>
  <c r="E20" i="2"/>
  <c r="G20" i="2"/>
  <c r="H20" i="2"/>
  <c r="I20" i="2"/>
  <c r="B21" i="2"/>
  <c r="C21" i="2"/>
  <c r="D21" i="2"/>
  <c r="E21" i="2"/>
  <c r="G21" i="2"/>
  <c r="H21" i="2"/>
  <c r="I21" i="2"/>
  <c r="B22" i="2"/>
  <c r="C22" i="2"/>
  <c r="D22" i="2"/>
  <c r="E22" i="2"/>
  <c r="G22" i="2"/>
  <c r="H22" i="2"/>
  <c r="I22" i="2"/>
  <c r="A18" i="2"/>
  <c r="A19" i="2"/>
  <c r="A20" i="2"/>
  <c r="A21" i="2"/>
  <c r="A22" i="2"/>
  <c r="A17" i="2"/>
  <c r="A1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<sst xmlns="http://schemas.openxmlformats.org/spreadsheetml/2006/main" count="59" uniqueCount="33">
  <si>
    <t>CL2</t>
  </si>
  <si>
    <t>N/A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</si>
  <si>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</si>
  <si>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</si>
  <si>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</si>
  <si>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</si>
  <si>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</si>
  <si>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</si>
  <si>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</si>
  <si>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</si>
  <si>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</si>
  <si>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PC</t>
  </si>
  <si>
    <t>CP01</t>
  </si>
  <si>
    <t>CL1</t>
  </si>
  <si>
    <t>CL3</t>
  </si>
  <si>
    <t>CL4</t>
  </si>
  <si>
    <t>PT</t>
  </si>
  <si>
    <t>ALIGNMENT</t>
  </si>
  <si>
    <t>HAS-22-5.45 PID 114190</t>
  </si>
  <si>
    <t>CLRW_US22</t>
  </si>
  <si>
    <t>247+63.556</t>
  </si>
  <si>
    <t>CNPT</t>
  </si>
  <si>
    <t>Iron Pin Set Leveled</t>
  </si>
  <si>
    <t>CP02</t>
  </si>
  <si>
    <t>256+33.035</t>
  </si>
  <si>
    <t>232+89.490</t>
  </si>
  <si>
    <t>POT</t>
  </si>
  <si>
    <t>Centerline Alignment</t>
  </si>
  <si>
    <t>245+26.890</t>
  </si>
  <si>
    <t>253+01.612</t>
  </si>
  <si>
    <t>275+95.192</t>
  </si>
  <si>
    <t>-19.96 LT</t>
  </si>
  <si>
    <t>-26.20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</si>
</sst>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G26" sqref="G26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0" width="20.5703125" style="1" bestFit="1" customWidth="1"/>
    <col min="11" max="16384" width="9.140625" style="1"/>
  </cols>
  <sheetData>
    <row r="1" spans="1:9" x14ac:dyDescent="0.25">
      <c r="D1" s="3" t="s">
        <v>18</v>
      </c>
    </row>
    <row r="2" spans="1:9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17</v>
      </c>
    </row>
    <row r="3" spans="1:9" x14ac:dyDescent="0.25">
      <c r="A3" s="1" t="s">
        <v>12</v>
      </c>
      <c r="B3" s="1">
        <v>197556.829</v>
      </c>
      <c r="C3" s="1">
        <v>2340947.3879999998</v>
      </c>
      <c r="D3" s="9">
        <v>1185.3779999999999</v>
      </c>
      <c r="E3" s="1" t="s">
        <v>21</v>
      </c>
      <c r="F3" s="1" t="s">
        <v>22</v>
      </c>
      <c r="G3" s="1" t="s">
        <v>20</v>
      </c>
      <c r="H3" s="10" t="s">
        <v>31</v>
      </c>
      <c r="I3" s="1" t="s">
        <v>19</v>
      </c>
    </row>
    <row r="4" spans="1:9" x14ac:dyDescent="0.25">
      <c r="A4" s="1" t="s">
        <v>23</v>
      </c>
      <c r="B4" s="1">
        <v>197560.277</v>
      </c>
      <c r="C4" s="1">
        <v>2341819.216</v>
      </c>
      <c r="D4" s="9">
        <v>1153.1990000000001</v>
      </c>
      <c r="E4" s="1" t="s">
        <v>21</v>
      </c>
      <c r="F4" s="1" t="s">
        <v>22</v>
      </c>
      <c r="G4" s="1" t="s">
        <v>24</v>
      </c>
      <c r="H4" s="10" t="s">
        <v>32</v>
      </c>
      <c r="I4" s="1" t="s">
        <v>19</v>
      </c>
    </row>
    <row r="5" spans="1:9" x14ac:dyDescent="0.25">
      <c r="A5" s="1" t="s">
        <v>13</v>
      </c>
      <c r="B5" s="1">
        <v>197094.58900000001</v>
      </c>
      <c r="C5" s="1">
        <v>2339545.7009999999</v>
      </c>
      <c r="D5" s="1" t="s">
        <v>1</v>
      </c>
      <c r="E5" s="1" t="s">
        <v>26</v>
      </c>
      <c r="F5" s="1" t="s">
        <v>27</v>
      </c>
      <c r="G5" s="1" t="s">
        <v>25</v>
      </c>
      <c r="H5" s="1" t="s">
        <v>2</v>
      </c>
      <c r="I5" s="1" t="s">
        <v>19</v>
      </c>
    </row>
    <row r="6" spans="1:9" x14ac:dyDescent="0.25">
      <c r="A6" s="1" t="s">
        <v>0</v>
      </c>
      <c r="B6" s="1">
        <v>197478.00599999999</v>
      </c>
      <c r="C6" s="1">
        <v>2340722.2000000002</v>
      </c>
      <c r="D6" s="1" t="s">
        <v>1</v>
      </c>
      <c r="E6" s="1" t="s">
        <v>11</v>
      </c>
      <c r="F6" s="1" t="s">
        <v>27</v>
      </c>
      <c r="G6" s="1" t="s">
        <v>28</v>
      </c>
      <c r="H6" s="1" t="s">
        <v>2</v>
      </c>
      <c r="I6" s="1" t="s">
        <v>19</v>
      </c>
    </row>
    <row r="7" spans="1:9" x14ac:dyDescent="0.25">
      <c r="A7" s="1" t="s">
        <v>14</v>
      </c>
      <c r="B7" s="1">
        <v>197564.171</v>
      </c>
      <c r="C7" s="1">
        <v>2341486.7820000001</v>
      </c>
      <c r="D7" s="1" t="s">
        <v>1</v>
      </c>
      <c r="E7" s="1" t="s">
        <v>16</v>
      </c>
      <c r="F7" s="1" t="s">
        <v>27</v>
      </c>
      <c r="G7" s="1" t="s">
        <v>29</v>
      </c>
      <c r="H7" s="1" t="s">
        <v>2</v>
      </c>
      <c r="I7" s="1" t="s">
        <v>19</v>
      </c>
    </row>
    <row r="8" spans="1:9" x14ac:dyDescent="0.25">
      <c r="A8" s="1" t="s">
        <v>15</v>
      </c>
      <c r="B8" s="1">
        <v>197356.655</v>
      </c>
      <c r="C8" s="1">
        <v>2343770.9550000001</v>
      </c>
      <c r="D8" s="1" t="s">
        <v>1</v>
      </c>
      <c r="E8" s="1" t="s">
        <v>26</v>
      </c>
      <c r="F8" s="1" t="s">
        <v>27</v>
      </c>
      <c r="G8" s="1" t="s">
        <v>30</v>
      </c>
      <c r="H8" s="1" t="s">
        <v>2</v>
      </c>
      <c r="I8" s="1" t="s">
        <v>19</v>
      </c>
    </row>
    <row r="9" spans="1:9" x14ac:dyDescent="0.25">
      <c r="B9" s="2"/>
      <c r="C9" s="2"/>
      <c r="H9" s="9"/>
    </row>
    <row r="10" spans="1:9" x14ac:dyDescent="0.25">
      <c r="B10" s="2"/>
      <c r="C10" s="2"/>
      <c r="H10" s="9"/>
    </row>
    <row r="11" spans="1:9" x14ac:dyDescent="0.25">
      <c r="B11" s="2"/>
      <c r="C11" s="2"/>
      <c r="H11" s="9"/>
    </row>
    <row r="12" spans="1:9" x14ac:dyDescent="0.25">
      <c r="B12" s="2"/>
      <c r="C12" s="2"/>
      <c r="H12" s="9"/>
    </row>
    <row r="13" spans="1:9" x14ac:dyDescent="0.25">
      <c r="B13" s="2"/>
      <c r="C13" s="2"/>
      <c r="H13" s="9"/>
    </row>
    <row r="14" spans="1:9" ht="15.75" thickBot="1" x14ac:dyDescent="0.3">
      <c r="B14" s="2"/>
      <c r="C14" s="2"/>
      <c r="H14" s="9"/>
    </row>
    <row r="15" spans="1:9" ht="15.75" thickBot="1" x14ac:dyDescent="0.3">
      <c r="A15" s="11" t="str">
        <f>D1</f>
        <v>HAS-22-5.45 PID 114190</v>
      </c>
      <c r="B15" s="12"/>
      <c r="C15" s="12"/>
      <c r="D15" s="12"/>
      <c r="E15" s="12"/>
      <c r="F15" s="12"/>
      <c r="G15" s="12"/>
      <c r="H15" s="13"/>
    </row>
    <row r="16" spans="1:9" x14ac:dyDescent="0.25">
      <c r="A16" s="7" t="s">
        <v>3</v>
      </c>
      <c r="B16" s="8" t="s">
        <v>4</v>
      </c>
      <c r="C16" s="7" t="s">
        <v>5</v>
      </c>
      <c r="D16" s="7" t="s">
        <v>6</v>
      </c>
      <c r="E16" s="7" t="s">
        <v>7</v>
      </c>
      <c r="F16" s="7" t="s">
        <v>8</v>
      </c>
      <c r="G16" s="7" t="s">
        <v>9</v>
      </c>
      <c r="H16" s="7" t="s">
        <v>10</v>
      </c>
      <c r="I16" s="7" t="s">
        <v>10</v>
      </c>
    </row>
    <row r="17" spans="1:9" x14ac:dyDescent="0.25">
      <c r="A17" s="4" t="str">
        <f>A3</f>
        <v>CP01</v>
      </c>
      <c r="B17" s="4">
        <f t="shared" ref="B17:I17" si="0">B3</f>
        <v>197556.829</v>
      </c>
      <c r="C17" s="4">
        <f t="shared" si="0"/>
        <v>2340947.3879999998</v>
      </c>
      <c r="D17" s="6">
        <f t="shared" si="0"/>
        <v>1185.3779999999999</v>
      </c>
      <c r="E17" s="4" t="str">
        <f t="shared" si="0"/>
        <v>CNPT</v>
      </c>
      <c r="F17" s="4" t="str">
        <f t="shared" si="0"/>
        <v>Iron Pin Set Leveled</v>
      </c>
      <c r="G17" s="4" t="str">
        <f t="shared" si="0"/>
        <v>247+63.556</v>
      </c>
      <c r="H17" s="4" t="str">
        <f>H3</f>
        <v>-19.96 LT</v>
      </c>
      <c r="I17" s="4" t="str">
        <f t="shared" si="0"/>
        <v>CLRW_US22</v>
      </c>
    </row>
    <row r="18" spans="1:9" x14ac:dyDescent="0.25">
      <c r="A18" s="4" t="str">
        <f t="shared" ref="A18:I22" si="1">A4</f>
        <v>CP02</v>
      </c>
      <c r="B18" s="4">
        <f t="shared" si="1"/>
        <v>197560.277</v>
      </c>
      <c r="C18" s="4">
        <f t="shared" si="1"/>
        <v>2341819.216</v>
      </c>
      <c r="D18" s="6">
        <f t="shared" si="1"/>
        <v>1153.1990000000001</v>
      </c>
      <c r="E18" s="4" t="str">
        <f t="shared" si="1"/>
        <v>CNPT</v>
      </c>
      <c r="F18" s="4" t="str">
        <f t="shared" si="1"/>
        <v>Iron Pin Set Leveled</v>
      </c>
      <c r="G18" s="4" t="str">
        <f t="shared" si="1"/>
        <v>256+33.035</v>
      </c>
      <c r="H18" s="4" t="str">
        <f t="shared" si="1"/>
        <v>-26.20 LT</v>
      </c>
      <c r="I18" s="4" t="str">
        <f t="shared" si="1"/>
        <v>CLRW_US22</v>
      </c>
    </row>
    <row r="19" spans="1:9" x14ac:dyDescent="0.25">
      <c r="A19" s="4" t="str">
        <f t="shared" si="1"/>
        <v>CL1</v>
      </c>
      <c r="B19" s="4">
        <f t="shared" si="1"/>
        <v>197094.58900000001</v>
      </c>
      <c r="C19" s="4">
        <f t="shared" si="1"/>
        <v>2339545.7009999999</v>
      </c>
      <c r="D19" s="4" t="str">
        <f t="shared" si="1"/>
        <v>N/A</v>
      </c>
      <c r="E19" s="4" t="str">
        <f t="shared" si="1"/>
        <v>POT</v>
      </c>
      <c r="F19" s="4" t="str">
        <f t="shared" ref="F19" si="2">F5</f>
        <v>Centerline Alignment</v>
      </c>
      <c r="G19" s="4" t="str">
        <f t="shared" si="1"/>
        <v>232+89.490</v>
      </c>
      <c r="H19" s="4" t="str">
        <f t="shared" si="1"/>
        <v>CL</v>
      </c>
      <c r="I19" s="4" t="str">
        <f t="shared" si="1"/>
        <v>CLRW_US22</v>
      </c>
    </row>
    <row r="20" spans="1:9" x14ac:dyDescent="0.25">
      <c r="A20" s="4" t="str">
        <f t="shared" si="1"/>
        <v>CL2</v>
      </c>
      <c r="B20" s="4">
        <f t="shared" si="1"/>
        <v>197478.00599999999</v>
      </c>
      <c r="C20" s="4">
        <f t="shared" si="1"/>
        <v>2340722.2000000002</v>
      </c>
      <c r="D20" s="4" t="str">
        <f t="shared" si="1"/>
        <v>N/A</v>
      </c>
      <c r="E20" s="4" t="str">
        <f t="shared" si="1"/>
        <v>PC</v>
      </c>
      <c r="F20" s="4" t="str">
        <f t="shared" ref="F20" si="3">F6</f>
        <v>Centerline Alignment</v>
      </c>
      <c r="G20" s="4" t="str">
        <f t="shared" si="1"/>
        <v>245+26.890</v>
      </c>
      <c r="H20" s="4" t="str">
        <f t="shared" si="1"/>
        <v>CL</v>
      </c>
      <c r="I20" s="4" t="str">
        <f t="shared" si="1"/>
        <v>CLRW_US22</v>
      </c>
    </row>
    <row r="21" spans="1:9" x14ac:dyDescent="0.25">
      <c r="A21" s="4" t="str">
        <f t="shared" si="1"/>
        <v>CL3</v>
      </c>
      <c r="B21" s="4">
        <f t="shared" si="1"/>
        <v>197564.171</v>
      </c>
      <c r="C21" s="4">
        <f t="shared" si="1"/>
        <v>2341486.7820000001</v>
      </c>
      <c r="D21" s="4" t="str">
        <f t="shared" si="1"/>
        <v>N/A</v>
      </c>
      <c r="E21" s="4" t="str">
        <f t="shared" si="1"/>
        <v>PT</v>
      </c>
      <c r="F21" s="4" t="str">
        <f t="shared" ref="F21" si="4">F7</f>
        <v>Centerline Alignment</v>
      </c>
      <c r="G21" s="4" t="str">
        <f t="shared" si="1"/>
        <v>253+01.612</v>
      </c>
      <c r="H21" s="4" t="str">
        <f t="shared" si="1"/>
        <v>CL</v>
      </c>
      <c r="I21" s="4" t="str">
        <f t="shared" si="1"/>
        <v>CLRW_US22</v>
      </c>
    </row>
    <row r="22" spans="1:9" x14ac:dyDescent="0.25">
      <c r="A22" s="4" t="str">
        <f t="shared" si="1"/>
        <v>CL4</v>
      </c>
      <c r="B22" s="4">
        <f t="shared" si="1"/>
        <v>197356.655</v>
      </c>
      <c r="C22" s="4">
        <f t="shared" si="1"/>
        <v>2343770.9550000001</v>
      </c>
      <c r="D22" s="4" t="str">
        <f t="shared" si="1"/>
        <v>N/A</v>
      </c>
      <c r="E22" s="4" t="str">
        <f t="shared" si="1"/>
        <v>POT</v>
      </c>
      <c r="F22" s="4" t="str">
        <f t="shared" ref="F22" si="5">F8</f>
        <v>Centerline Alignment</v>
      </c>
      <c r="G22" s="4" t="str">
        <f t="shared" si="1"/>
        <v>275+95.192</v>
      </c>
      <c r="H22" s="4" t="str">
        <f t="shared" si="1"/>
        <v>CL</v>
      </c>
      <c r="I22" s="4" t="str">
        <f t="shared" si="1"/>
        <v>CLRW_US22</v>
      </c>
    </row>
    <row r="23" spans="1:9" x14ac:dyDescent="0.25">
      <c r="A23" s="4"/>
      <c r="B23" s="5"/>
      <c r="C23" s="5"/>
      <c r="D23" s="5"/>
      <c r="E23" s="4"/>
      <c r="F23" s="4"/>
      <c r="G23" s="4"/>
      <c r="H23" s="6"/>
      <c r="I23" s="6"/>
    </row>
    <row r="24" spans="1:9" x14ac:dyDescent="0.25">
      <c r="A24" s="4"/>
      <c r="B24" s="5"/>
      <c r="C24" s="5"/>
      <c r="D24" s="5"/>
      <c r="E24" s="4"/>
      <c r="F24" s="4"/>
      <c r="G24" s="4"/>
      <c r="H24" s="6"/>
      <c r="I24" s="6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H15"/>
  </mergeCell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2019-08-07T17:31:34Z</cp:lastPrinted>
  <dcterms:created xsi:type="dcterms:W3CDTF">2019-03-13T18:53:30Z</dcterms:created>
  <dcterms:modified xsi:type="dcterms:W3CDTF">2022-09-12T16:50:53Z</dcterms:modified>
</cp:coreProperties>
</file>